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13_ncr:1_{7AA4CA1C-351B-4D0E-BE71-63AC8BFCC6DF}" xr6:coauthVersionLast="47" xr6:coauthVersionMax="47" xr10:uidLastSave="{00000000-0000-0000-0000-000000000000}"/>
  <bookViews>
    <workbookView xWindow="14700" yWindow="1365" windowWidth="12900" windowHeight="12360" xr2:uid="{E601ABF2-4A51-448D-A0D9-36ED03E52D26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COSTO_INSPECCIÓN">[1]T4_GI!$B$7:$G$15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8" i="1" l="1"/>
  <c r="F58" i="1"/>
  <c r="G58" i="1"/>
  <c r="H58" i="1"/>
  <c r="I58" i="1"/>
  <c r="J58" i="1"/>
  <c r="K58" i="1"/>
  <c r="L58" i="1"/>
  <c r="M58" i="1"/>
  <c r="N58" i="1"/>
  <c r="O58" i="1"/>
  <c r="D58" i="1"/>
  <c r="E44" i="1"/>
  <c r="F44" i="1"/>
  <c r="G44" i="1"/>
  <c r="H44" i="1"/>
  <c r="I44" i="1"/>
  <c r="J44" i="1"/>
  <c r="K44" i="1"/>
  <c r="L44" i="1"/>
  <c r="M44" i="1"/>
  <c r="N44" i="1"/>
  <c r="O44" i="1"/>
  <c r="D44" i="1"/>
</calcChain>
</file>

<file path=xl/sharedStrings.xml><?xml version="1.0" encoding="utf-8"?>
<sst xmlns="http://schemas.openxmlformats.org/spreadsheetml/2006/main" count="65" uniqueCount="51">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</sst>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8" xfId="1" applyNumberFormat="1" applyFont="1" applyBorder="1" applyAlignment="1">
      <alignment horizontal="center" vertical="center"/>
    </xf>
    <xf numFmtId="10" fontId="0" fillId="0" borderId="9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  <xf numFmtId="0" fontId="16" fillId="2" borderId="5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0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15" fontId="5" fillId="2" borderId="0" xfId="2" applyNumberFormat="1" applyFont="1" applyFill="1" applyAlignment="1">
      <alignment horizontal="left" vertical="center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C30A85FB-1282-42DF-AA46-2F10AF4B2C9C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PE" sz="2000"/>
              <a:t>Composición de los Precios</a:t>
            </a:r>
            <a:r>
              <a:rPr lang="es-PE" sz="2000" baseline="0"/>
              <a:t> de Referencia de Importación (%)</a:t>
            </a:r>
            <a:endParaRPr lang="es-PE" sz="2000"/>
          </a:p>
        </c:rich>
      </c:tx>
      <c:layout>
        <c:manualLayout>
          <c:xMode val="edge"/>
          <c:yMode val="edge"/>
          <c:x val="0.19489268701809256"/>
          <c:y val="8.6214186942161844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.10593284726781675"/>
          <c:y val="0.11260779630412672"/>
          <c:w val="0.83890914282933671"/>
          <c:h val="0.67098524843203533"/>
        </c:manualLayout>
      </c:layout>
      <c:barChart>
        <c:barDir val="col"/>
        <c:grouping val="stacked"/>
        <c:varyColors val="1"/>
        <c:ser>
          <c:idx val="6"/>
          <c:order val="0"/>
          <c:tx>
            <c:strRef>
              <c:f>componentes!$B$66</c:f>
              <c:strCache>
                <c:ptCount val="1"/>
                <c:pt idx="0">
                  <c:v>Ley 27332 + OEFA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componentes!$D$66:$O$66</c:f>
              <c:numCache>
                <c:formatCode>0.00%</c:formatCode>
                <c:ptCount val="11"/>
                <c:pt idx="0">
                  <c:v>4.4000000000000003E-3</c:v>
                </c:pt>
                <c:pt idx="1">
                  <c:v>5.3832227186020928E-3</c:v>
                </c:pt>
                <c:pt idx="2">
                  <c:v>5.4263334844183806E-3</c:v>
                </c:pt>
                <c:pt idx="3">
                  <c:v>5.5037962631940829E-3</c:v>
                </c:pt>
                <c:pt idx="4">
                  <c:v>4.3999999999999994E-3</c:v>
                </c:pt>
                <c:pt idx="5">
                  <c:v>5.2308489939528885E-3</c:v>
                </c:pt>
                <c:pt idx="6">
                  <c:v>5.2519175045182744E-3</c:v>
                </c:pt>
                <c:pt idx="7">
                  <c:v>5.0151798673094246E-3</c:v>
                </c:pt>
                <c:pt idx="8">
                  <c:v>5.0759924655258007E-3</c:v>
                </c:pt>
                <c:pt idx="9">
                  <c:v>5.2307744583192416E-3</c:v>
                </c:pt>
                <c:pt idx="10">
                  <c:v>4.4000000000000003E-3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D34-432B-972E-57C80B408C34}"/>
            </c:ext>
          </c:extLst>
        </c:ser>
        <c:ser>
          <c:idx val="5"/>
          <c:order val="1"/>
          <c:tx>
            <c:strRef>
              <c:f>componentes!$B$65</c:f>
              <c:strCache>
                <c:ptCount val="1"/>
                <c:pt idx="0">
                  <c:v>Recepción, Almacenamiento y Despacho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componentes!$D$65:$O$65</c:f>
              <c:numCache>
                <c:formatCode>0.00%</c:formatCode>
                <c:ptCount val="11"/>
                <c:pt idx="0">
                  <c:v>4.4477679001733508E-2</c:v>
                </c:pt>
                <c:pt idx="1">
                  <c:v>2.482685579855403E-2</c:v>
                </c:pt>
                <c:pt idx="2">
                  <c:v>2.5645862601895473E-2</c:v>
                </c:pt>
                <c:pt idx="3">
                  <c:v>2.7239933864189103E-2</c:v>
                </c:pt>
                <c:pt idx="4">
                  <c:v>2.4288353315210363E-2</c:v>
                </c:pt>
                <c:pt idx="5">
                  <c:v>2.4198585107442216E-2</c:v>
                </c:pt>
                <c:pt idx="6">
                  <c:v>2.4812208220323349E-2</c:v>
                </c:pt>
                <c:pt idx="7">
                  <c:v>3.0770832690461977E-2</c:v>
                </c:pt>
                <c:pt idx="8">
                  <c:v>3.1107622321692868E-2</c:v>
                </c:pt>
                <c:pt idx="9">
                  <c:v>2.5777256886168876E-2</c:v>
                </c:pt>
                <c:pt idx="10">
                  <c:v>1.3130681438760321E-2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D34-432B-972E-57C80B408C34}"/>
            </c:ext>
          </c:extLst>
        </c:ser>
        <c:ser>
          <c:idx val="4"/>
          <c:order val="2"/>
          <c:tx>
            <c:strRef>
              <c:f>componentes!$B$64</c:f>
              <c:strCache>
                <c:ptCount val="1"/>
                <c:pt idx="0">
                  <c:v>Gastos de Importación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componentes!$D$64:$O$64</c:f>
              <c:numCache>
                <c:formatCode>0.00%</c:formatCode>
                <c:ptCount val="11"/>
                <c:pt idx="0">
                  <c:v>2.6085419275465739E-2</c:v>
                </c:pt>
                <c:pt idx="1">
                  <c:v>1.8217780306303326E-2</c:v>
                </c:pt>
                <c:pt idx="2">
                  <c:v>1.8632162956046285E-2</c:v>
                </c:pt>
                <c:pt idx="3">
                  <c:v>2.4300040763699796E-2</c:v>
                </c:pt>
                <c:pt idx="4">
                  <c:v>1.7474396934538495E-2</c:v>
                </c:pt>
                <c:pt idx="5">
                  <c:v>1.6658412121464895E-2</c:v>
                </c:pt>
                <c:pt idx="6">
                  <c:v>1.6913453598724044E-2</c:v>
                </c:pt>
                <c:pt idx="7">
                  <c:v>2.264760788547085E-2</c:v>
                </c:pt>
                <c:pt idx="8">
                  <c:v>2.2894934669831848E-2</c:v>
                </c:pt>
                <c:pt idx="9">
                  <c:v>2.4930084201828458E-2</c:v>
                </c:pt>
                <c:pt idx="10">
                  <c:v>2.0201971575320596E-2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D34-432B-972E-57C80B408C34}"/>
            </c:ext>
          </c:extLst>
        </c:ser>
        <c:ser>
          <c:idx val="3"/>
          <c:order val="3"/>
          <c:tx>
            <c:strRef>
              <c:f>componentes!$B$63</c:f>
              <c:strCache>
                <c:ptCount val="1"/>
                <c:pt idx="0">
                  <c:v>AdValorem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componentes!$D$63:$O$63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D34-432B-972E-57C80B408C34}"/>
            </c:ext>
          </c:extLst>
        </c:ser>
        <c:ser>
          <c:idx val="2"/>
          <c:order val="4"/>
          <c:tx>
            <c:strRef>
              <c:f>componentes!$B$61</c:f>
              <c:strCache>
                <c:ptCount val="1"/>
                <c:pt idx="0">
                  <c:v>Seguro + Mermas</c:v>
                </c:pt>
              </c:strCache>
            </c:strRef>
          </c:tx>
          <c:invertIfNegative val="0"/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componentes!$D$61:$O$61</c:f>
              <c:numCache>
                <c:formatCode>0.00%</c:formatCode>
                <c:ptCount val="11"/>
                <c:pt idx="0">
                  <c:v>2.8955239262810719E-3</c:v>
                </c:pt>
                <c:pt idx="1">
                  <c:v>1.1595034180653396E-3</c:v>
                </c:pt>
                <c:pt idx="2">
                  <c:v>1.1579467933540474E-3</c:v>
                </c:pt>
                <c:pt idx="3">
                  <c:v>1.1490116293942439E-3</c:v>
                </c:pt>
                <c:pt idx="4">
                  <c:v>1.6872098706666237E-3</c:v>
                </c:pt>
                <c:pt idx="5">
                  <c:v>1.11477293558462E-3</c:v>
                </c:pt>
                <c:pt idx="6">
                  <c:v>1.113733164389093E-3</c:v>
                </c:pt>
                <c:pt idx="7">
                  <c:v>3.689493926243403E-4</c:v>
                </c:pt>
                <c:pt idx="8">
                  <c:v>3.6869667951446651E-4</c:v>
                </c:pt>
                <c:pt idx="9">
                  <c:v>2.0817760395951354E-3</c:v>
                </c:pt>
                <c:pt idx="10">
                  <c:v>1.1149367958205143E-3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D34-432B-972E-57C80B408C34}"/>
            </c:ext>
          </c:extLst>
        </c:ser>
        <c:ser>
          <c:idx val="1"/>
          <c:order val="5"/>
          <c:tx>
            <c:strRef>
              <c:f>componentes!$B$60</c:f>
              <c:strCache>
                <c:ptCount val="1"/>
                <c:pt idx="0">
                  <c:v>Flete 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componentes!$D$60:$O$60</c:f>
              <c:numCache>
                <c:formatCode>0.00%</c:formatCode>
                <c:ptCount val="11"/>
                <c:pt idx="0">
                  <c:v>0.17790943366658779</c:v>
                </c:pt>
                <c:pt idx="1">
                  <c:v>5.3849938371377901E-2</c:v>
                </c:pt>
                <c:pt idx="2">
                  <c:v>5.5626380231093557E-2</c:v>
                </c:pt>
                <c:pt idx="3">
                  <c:v>5.9083952141552563E-2</c:v>
                </c:pt>
                <c:pt idx="4">
                  <c:v>5.5853107045718817E-2</c:v>
                </c:pt>
                <c:pt idx="5">
                  <c:v>5.8378361042585564E-2</c:v>
                </c:pt>
                <c:pt idx="6">
                  <c:v>5.9858708404582073E-2</c:v>
                </c:pt>
                <c:pt idx="7">
                  <c:v>7.307167021220419E-2</c:v>
                </c:pt>
                <c:pt idx="8">
                  <c:v>7.3871446451987968E-2</c:v>
                </c:pt>
                <c:pt idx="9">
                  <c:v>8.292049378488936E-2</c:v>
                </c:pt>
                <c:pt idx="10">
                  <c:v>5.4123723817470125E-2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34-432B-972E-57C80B408C34}"/>
            </c:ext>
          </c:extLst>
        </c:ser>
        <c:ser>
          <c:idx val="0"/>
          <c:order val="6"/>
          <c:tx>
            <c:strRef>
              <c:f>componentes!$B$59</c:f>
              <c:strCache>
                <c:ptCount val="1"/>
                <c:pt idx="0">
                  <c:v>Precio FOB</c:v>
                </c:pt>
              </c:strCache>
            </c:strRef>
          </c:tx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 b="1">
                    <a:solidFill>
                      <a:schemeClr val="bg1"/>
                    </a:solidFill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componentes!$D$58:$O$58</c:f>
              <c:strCache>
                <c:ptCount val="11"/>
                <c:pt idx="0">
                  <c:v>GLP                    70/30</c:v>
                </c:pt>
                <c:pt idx="1">
                  <c:v>
Gasolina Premium</c:v>
                </c:pt>
                <c:pt idx="2">
                  <c:v>
Gasolina Regular</c:v>
                </c:pt>
                <c:pt idx="3">
                  <c:v>Gasolina 84</c:v>
                </c:pt>
                <c:pt idx="4">
                  <c:v>Turbo</c:v>
                </c:pt>
                <c:pt idx="5">
                  <c:v>Diésel 2
Bajo Azufre</c:v>
                </c:pt>
                <c:pt idx="6">
                  <c:v>Diésel 2
Alto Azufre</c:v>
                </c:pt>
                <c:pt idx="7">
                  <c:v>Petróleo Industrial 6 (3%S)</c:v>
                </c:pt>
                <c:pt idx="8">
                  <c:v>Petróleo Industrial 500 (3%S)</c:v>
                </c:pt>
                <c:pt idx="9">
                  <c:v>Alcohol Carburante</c:v>
                </c:pt>
                <c:pt idx="10">
                  <c:v>B100</c:v>
                </c:pt>
              </c:strCache>
            </c:strRef>
          </c:cat>
          <c:val>
            <c:numRef>
              <c:f>componentes!$D$59:$O$59</c:f>
              <c:numCache>
                <c:formatCode>0.00%</c:formatCode>
                <c:ptCount val="11"/>
                <c:pt idx="0">
                  <c:v>0.74423194412993188</c:v>
                </c:pt>
                <c:pt idx="1">
                  <c:v>0.89656269938709721</c:v>
                </c:pt>
                <c:pt idx="2">
                  <c:v>0.89351131393319216</c:v>
                </c:pt>
                <c:pt idx="3">
                  <c:v>0.8827232653379703</c:v>
                </c:pt>
                <c:pt idx="4">
                  <c:v>0.89629693283386558</c:v>
                </c:pt>
                <c:pt idx="5">
                  <c:v>0.89441901979896998</c:v>
                </c:pt>
                <c:pt idx="6">
                  <c:v>0.89204997910746342</c:v>
                </c:pt>
                <c:pt idx="7">
                  <c:v>0.8681257599519292</c:v>
                </c:pt>
                <c:pt idx="8">
                  <c:v>0.86668130741144711</c:v>
                </c:pt>
                <c:pt idx="9">
                  <c:v>0.85905961462919889</c:v>
                </c:pt>
                <c:pt idx="10">
                  <c:v>0.90702868637262846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D34-432B-972E-57C80B408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28483248"/>
        <c:axId val="228483640"/>
      </c:barChart>
      <c:catAx>
        <c:axId val="22848324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/>
        </c:spPr>
        <c:txPr>
          <a:bodyPr rot="-2700000" vert="horz" anchor="ctr" anchorCtr="0"/>
          <a:lstStyle/>
          <a:p>
            <a:pPr>
              <a:defRPr sz="1400"/>
            </a:pPr>
            <a:endParaRPr lang="es-PE"/>
          </a:p>
        </c:txPr>
        <c:crossAx val="228483640"/>
        <c:crosses val="autoZero"/>
        <c:auto val="1"/>
        <c:lblAlgn val="ctr"/>
        <c:lblOffset val="100"/>
        <c:noMultiLvlLbl val="0"/>
      </c:catAx>
      <c:valAx>
        <c:axId val="228483640"/>
        <c:scaling>
          <c:orientation val="minMax"/>
          <c:max val="1"/>
          <c:min val="0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s-PE"/>
          </a:p>
        </c:txPr>
        <c:crossAx val="2284832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"/>
          <c:y val="0.95058322424337138"/>
          <c:w val="0.97704690643696224"/>
          <c:h val="4.1016239545409026E-2"/>
        </c:manualLayout>
      </c:layout>
      <c:overlay val="0"/>
      <c:txPr>
        <a:bodyPr/>
        <a:lstStyle/>
        <a:p>
          <a:pPr>
            <a:defRPr sz="1400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164157</xdr:colOff>
      <xdr:row>41</xdr:row>
      <xdr:rowOff>190499</xdr:rowOff>
    </xdr:from>
    <xdr:to>
      <xdr:col>25</xdr:col>
      <xdr:colOff>444501</xdr:colOff>
      <xdr:row>67</xdr:row>
      <xdr:rowOff>47624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650DC654-2DF2-42A7-BA41-A18BD1F9B7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301625</xdr:colOff>
      <xdr:row>0</xdr:row>
      <xdr:rowOff>174625</xdr:rowOff>
    </xdr:from>
    <xdr:to>
      <xdr:col>2</xdr:col>
      <xdr:colOff>1330325</xdr:colOff>
      <xdr:row>4</xdr:row>
      <xdr:rowOff>54115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77F567-13CC-4CAC-8143-35012C4D2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625" y="174625"/>
          <a:ext cx="2632075" cy="704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%20-%2023.09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Resultados"/>
      <sheetName val="Notas"/>
      <sheetName val="Códigos"/>
    </sheetNames>
    <sheetDataSet>
      <sheetData sheetId="0" refreshError="1"/>
      <sheetData sheetId="1"/>
      <sheetData sheetId="2" refreshError="1"/>
      <sheetData sheetId="3" refreshError="1"/>
      <sheetData sheetId="4">
        <row r="58">
          <cell r="D58" t="str">
            <v>GLP_ 70/30</v>
          </cell>
        </row>
      </sheetData>
      <sheetData sheetId="5"/>
      <sheetData sheetId="6"/>
      <sheetData sheetId="7" refreshError="1"/>
      <sheetData sheetId="8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80.049437999999981</v>
          </cell>
          <cell r="CI112">
            <v>85.299437999999981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83.678238000000007</v>
          </cell>
          <cell r="CO112">
            <v>74.816237999999998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5.2441620000000002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83.405237999999997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82.279637999999991</v>
          </cell>
          <cell r="CI113">
            <v>87.529637999999991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85.748837999999992</v>
          </cell>
          <cell r="CO113">
            <v>77.43283799999999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5.290362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85.475837999999996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83.72750400000001</v>
          </cell>
          <cell r="CI114">
            <v>88.97750400000001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87.226103999999992</v>
          </cell>
          <cell r="CO114">
            <v>78.805104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5.4594959999999997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86.95310400000001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81.86518199999999</v>
          </cell>
          <cell r="CI115">
            <v>87.11518199999999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86.690981999999991</v>
          </cell>
          <cell r="CO115">
            <v>78.122982000000007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5.6796179999999996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86.417982000000009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82.307988000000009</v>
          </cell>
          <cell r="CI116">
            <v>87.032988000000017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87.070788000000007</v>
          </cell>
          <cell r="CO116">
            <v>78.50278800000001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5.3544119999999999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86.797788000000011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71.67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72.2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72.58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74.599999999999994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75.849999999999994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76.7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78.16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76.83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76.930000000000007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75.540000000000006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74.17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73.5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71.459999999999994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71.58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72.83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75.040000000000006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75.400000000000006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73.819999999999993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74.05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73.37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70.099999999999994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68.900000000000006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68.75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67.17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67.31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65.27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65.63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67.239999999999995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68.47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68.650000000000006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69.61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69.73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70.13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71.36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</sheetData>
      <sheetData sheetId="9"/>
      <sheetData sheetId="10" refreshError="1"/>
      <sheetData sheetId="11" refreshError="1"/>
      <sheetData sheetId="12" refreshError="1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>
        <row r="7">
          <cell r="B7" t="str">
            <v>Gastos de Inspección US$</v>
          </cell>
        </row>
        <row r="8">
          <cell r="B8" t="str">
            <v>Fecha</v>
          </cell>
          <cell r="C8" t="str">
            <v>GLP</v>
          </cell>
          <cell r="D8" t="str">
            <v>Gasolinas</v>
          </cell>
          <cell r="E8" t="str">
            <v>Diesel</v>
          </cell>
          <cell r="F8" t="str">
            <v>B100</v>
          </cell>
          <cell r="G8" t="str">
            <v>Etanol</v>
          </cell>
        </row>
        <row r="9">
          <cell r="B9">
            <v>42736</v>
          </cell>
          <cell r="C9">
            <v>7434</v>
          </cell>
          <cell r="D9">
            <v>8000</v>
          </cell>
          <cell r="E9">
            <v>4720</v>
          </cell>
          <cell r="F9">
            <v>7670</v>
          </cell>
          <cell r="G9">
            <v>4720</v>
          </cell>
        </row>
        <row r="10">
          <cell r="B10">
            <v>45413</v>
          </cell>
          <cell r="C10">
            <v>1.6000000000000001E-3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C46F5-CAB7-4CD5-85EB-381E0D528FB6}">
  <sheetPr>
    <tabColor rgb="FF002060"/>
  </sheetPr>
  <dimension ref="A1:Y70"/>
  <sheetViews>
    <sheetView showGridLines="0" tabSelected="1" zoomScale="60" zoomScaleNormal="60" workbookViewId="0">
      <selection activeCell="L7" sqref="L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6" t="s">
        <v>0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4"/>
      <c r="O2" s="64"/>
    </row>
    <row r="3" spans="1:25" ht="15.75" customHeight="1" x14ac:dyDescent="0.25">
      <c r="A3" s="1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</row>
    <row r="4" spans="1:25" ht="15.75" customHeight="1" x14ac:dyDescent="0.25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25" ht="19.5" customHeight="1" x14ac:dyDescent="0.25">
      <c r="A5" s="1"/>
      <c r="B5" s="9"/>
      <c r="C5" s="9"/>
      <c r="D5" s="9"/>
      <c r="F5" s="10" t="s">
        <v>48</v>
      </c>
      <c r="G5" s="10" t="s">
        <v>49</v>
      </c>
      <c r="H5" s="11">
        <v>45544</v>
      </c>
      <c r="I5" s="10" t="s">
        <v>50</v>
      </c>
      <c r="J5" s="12">
        <v>45555</v>
      </c>
      <c r="K5" s="9"/>
      <c r="L5" s="9"/>
      <c r="M5" s="9"/>
      <c r="N5" s="9"/>
      <c r="O5" s="5"/>
    </row>
    <row r="6" spans="1:25" ht="19.5" customHeight="1" x14ac:dyDescent="0.25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25" ht="27" customHeight="1" x14ac:dyDescent="0.25">
      <c r="A7" s="1"/>
      <c r="B7" s="68" t="s">
        <v>2</v>
      </c>
      <c r="C7" s="68"/>
      <c r="D7" s="14">
        <v>45558</v>
      </c>
      <c r="E7" s="14"/>
      <c r="F7" s="14"/>
      <c r="I7" s="6"/>
      <c r="J7" s="6"/>
      <c r="K7" s="15"/>
      <c r="L7" s="15"/>
      <c r="N7" s="1"/>
      <c r="O7" s="16"/>
    </row>
    <row r="8" spans="1:25" ht="18.75" customHeight="1" x14ac:dyDescent="0.35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25" ht="18" customHeight="1" x14ac:dyDescent="0.25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25" ht="72" customHeight="1" x14ac:dyDescent="0.25">
      <c r="A10" s="1"/>
      <c r="B10" s="69" t="s">
        <v>4</v>
      </c>
      <c r="C10" s="69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25" s="30" customFormat="1" ht="24" customHeight="1" x14ac:dyDescent="0.25">
      <c r="B11" s="70" t="s">
        <v>17</v>
      </c>
      <c r="C11" s="70"/>
      <c r="D11" s="31">
        <v>39.489187106147881</v>
      </c>
      <c r="E11" s="31" t="e">
        <v>#REF!</v>
      </c>
      <c r="F11" s="31">
        <v>81.220883689547307</v>
      </c>
      <c r="G11" s="31">
        <v>78.359473703903191</v>
      </c>
      <c r="H11" s="31">
        <v>72.883176074140209</v>
      </c>
      <c r="I11" s="31">
        <v>82.997039999999998</v>
      </c>
      <c r="J11" s="31">
        <v>83.130389999999991</v>
      </c>
      <c r="K11" s="31">
        <v>80.859776372795963</v>
      </c>
      <c r="L11" s="31">
        <v>63.452999999999996</v>
      </c>
      <c r="M11" s="31">
        <v>62.661585264900687</v>
      </c>
      <c r="N11" s="31">
        <v>76.520430000000005</v>
      </c>
      <c r="O11" s="31">
        <v>159.01536000000002</v>
      </c>
      <c r="R11"/>
      <c r="S11"/>
      <c r="T11"/>
      <c r="U11"/>
      <c r="V11"/>
      <c r="W11"/>
      <c r="X11"/>
      <c r="Y11"/>
    </row>
    <row r="12" spans="1:25" s="30" customFormat="1" ht="24" customHeight="1" x14ac:dyDescent="0.25">
      <c r="B12" s="32" t="s">
        <v>18</v>
      </c>
      <c r="C12" s="32"/>
      <c r="D12" s="31">
        <v>31.028549999999996</v>
      </c>
      <c r="E12" s="31" t="e">
        <v>#REF!</v>
      </c>
      <c r="F12" s="31">
        <v>80.369374166666645</v>
      </c>
      <c r="G12" s="31">
        <v>76.76146333333331</v>
      </c>
      <c r="H12" s="31">
        <v>76.76146333333331</v>
      </c>
      <c r="I12" s="31">
        <v>82.997039999999998</v>
      </c>
      <c r="J12" s="33">
        <v>83.130389999999991</v>
      </c>
      <c r="K12" s="33">
        <v>83.130389999999991</v>
      </c>
      <c r="L12" s="31">
        <v>63.452999999999996</v>
      </c>
      <c r="M12" s="31">
        <v>63.452999999999996</v>
      </c>
      <c r="N12" s="31">
        <v>76.520430000000005</v>
      </c>
      <c r="O12" s="31">
        <v>159.01536000000002</v>
      </c>
      <c r="R12"/>
      <c r="S12"/>
      <c r="T12"/>
      <c r="U12"/>
      <c r="V12"/>
      <c r="W12"/>
      <c r="X12"/>
      <c r="Y12"/>
    </row>
    <row r="13" spans="1:25" s="30" customFormat="1" ht="24" customHeight="1" x14ac:dyDescent="0.25">
      <c r="B13" s="32" t="s">
        <v>19</v>
      </c>
      <c r="C13" s="32"/>
      <c r="D13" s="34"/>
      <c r="E13" s="31" t="e">
        <v>#REF!</v>
      </c>
      <c r="F13" s="31">
        <v>0.85150952288066184</v>
      </c>
      <c r="G13" s="31">
        <v>1.5980103705698769</v>
      </c>
      <c r="H13" s="31">
        <v>-3.8782872591931019</v>
      </c>
      <c r="I13" s="34"/>
      <c r="J13" s="33"/>
      <c r="K13" s="33">
        <v>-2.2706136272040274</v>
      </c>
      <c r="L13" s="31"/>
      <c r="M13" s="31">
        <v>-0.79141473509930849</v>
      </c>
      <c r="N13" s="31"/>
      <c r="O13" s="31"/>
      <c r="R13"/>
      <c r="S13"/>
      <c r="T13"/>
      <c r="U13"/>
      <c r="V13"/>
      <c r="W13"/>
      <c r="X13"/>
      <c r="Y13"/>
    </row>
    <row r="14" spans="1:25" s="30" customFormat="1" ht="24" customHeight="1" x14ac:dyDescent="0.25">
      <c r="B14" s="32" t="s">
        <v>20</v>
      </c>
      <c r="C14" s="32"/>
      <c r="D14" s="31">
        <v>8.4606371061478853</v>
      </c>
      <c r="E14" s="34"/>
      <c r="F14" s="34"/>
      <c r="G14" s="31"/>
      <c r="H14" s="31"/>
      <c r="I14" s="34"/>
      <c r="K14" s="35"/>
      <c r="L14" s="34"/>
      <c r="M14" s="34"/>
      <c r="N14" s="34"/>
      <c r="O14" s="34"/>
      <c r="R14"/>
      <c r="S14"/>
      <c r="T14"/>
      <c r="U14"/>
      <c r="V14"/>
      <c r="W14"/>
      <c r="X14"/>
      <c r="Y14"/>
    </row>
    <row r="15" spans="1:25" s="30" customFormat="1" ht="24" customHeight="1" x14ac:dyDescent="0.25">
      <c r="B15" s="36" t="s">
        <v>21</v>
      </c>
      <c r="C15" s="32"/>
      <c r="D15" s="31">
        <v>9.4399319586074384</v>
      </c>
      <c r="E15" s="31" t="e">
        <v>#REF!</v>
      </c>
      <c r="F15" s="31">
        <v>4.8783421216842111</v>
      </c>
      <c r="G15" s="31">
        <v>4.8783421216842111</v>
      </c>
      <c r="H15" s="31">
        <v>4.8783421216842111</v>
      </c>
      <c r="I15" s="31">
        <v>5.171994223991228</v>
      </c>
      <c r="J15" s="33">
        <v>5.4258863168201747</v>
      </c>
      <c r="K15" s="33">
        <v>5.4258863168201747</v>
      </c>
      <c r="L15" s="31">
        <v>5.3409504749999996</v>
      </c>
      <c r="M15" s="31">
        <v>5.3409504749999996</v>
      </c>
      <c r="N15" s="31">
        <v>7.3861135271396048</v>
      </c>
      <c r="O15" s="31">
        <v>9.4886783148993317</v>
      </c>
      <c r="R15"/>
      <c r="S15"/>
      <c r="T15"/>
      <c r="U15"/>
      <c r="V15"/>
      <c r="W15"/>
      <c r="X15"/>
      <c r="Y15"/>
    </row>
    <row r="16" spans="1:25" s="30" customFormat="1" ht="31.5" customHeight="1" x14ac:dyDescent="0.25">
      <c r="B16" s="32" t="s">
        <v>22</v>
      </c>
      <c r="C16" s="32"/>
      <c r="D16" s="31">
        <v>7.0947222643895205E-2</v>
      </c>
      <c r="E16" s="31" t="e">
        <v>#REF!</v>
      </c>
      <c r="F16" s="31">
        <v>2.4968775485257142E-2</v>
      </c>
      <c r="G16" s="31">
        <v>2.4138941708774782E-2</v>
      </c>
      <c r="H16" s="31">
        <v>2.255097420877478E-2</v>
      </c>
      <c r="I16" s="31">
        <v>3.4562261415804561E-2</v>
      </c>
      <c r="J16" s="33">
        <v>8.3242899737810946E-2</v>
      </c>
      <c r="K16" s="33">
        <v>8.1108522928239155E-2</v>
      </c>
      <c r="L16" s="31">
        <v>2.6967228586200001E-2</v>
      </c>
      <c r="M16" s="31">
        <v>2.6656994010041065E-2</v>
      </c>
      <c r="N16" s="31">
        <v>1.6781308705427923E-2</v>
      </c>
      <c r="O16" s="31">
        <v>3.875592881242685E-2</v>
      </c>
      <c r="W16"/>
      <c r="X16"/>
      <c r="Y16"/>
    </row>
    <row r="17" spans="1:25" s="30" customFormat="1" ht="24" customHeight="1" x14ac:dyDescent="0.25">
      <c r="B17" s="32" t="s">
        <v>23</v>
      </c>
      <c r="C17" s="32"/>
      <c r="D17" s="31">
        <v>8.2690211219436496E-2</v>
      </c>
      <c r="E17" s="31" t="e">
        <v>#REF!</v>
      </c>
      <c r="F17" s="31">
        <v>8.0072280004445315E-2</v>
      </c>
      <c r="G17" s="31">
        <v>7.7411088928139818E-2</v>
      </c>
      <c r="H17" s="31">
        <v>7.2318641428139818E-2</v>
      </c>
      <c r="I17" s="31">
        <v>0.1216732672291079</v>
      </c>
      <c r="J17" s="33">
        <v>2.0367943552868636E-2</v>
      </c>
      <c r="K17" s="33">
        <v>1.9845702418611711E-2</v>
      </c>
      <c r="L17" s="31">
        <v>0</v>
      </c>
      <c r="M17" s="31">
        <v>0</v>
      </c>
      <c r="N17" s="31">
        <v>0.16865215248955062</v>
      </c>
      <c r="O17" s="31">
        <v>0.15670875563285638</v>
      </c>
      <c r="W17"/>
      <c r="X17"/>
      <c r="Y17"/>
    </row>
    <row r="18" spans="1:25" s="30" customFormat="1" ht="24" customHeight="1" x14ac:dyDescent="0.25">
      <c r="B18" s="36" t="s">
        <v>24</v>
      </c>
      <c r="C18" s="32"/>
      <c r="D18" s="31">
        <v>49.08275649861865</v>
      </c>
      <c r="E18" s="31" t="e">
        <v>#REF!</v>
      </c>
      <c r="F18" s="31">
        <v>86.204266866721227</v>
      </c>
      <c r="G18" s="31">
        <v>83.339365856224319</v>
      </c>
      <c r="H18" s="31">
        <v>77.856387811461332</v>
      </c>
      <c r="I18" s="31">
        <v>88.325269752636146</v>
      </c>
      <c r="J18" s="31">
        <v>88.659887160110841</v>
      </c>
      <c r="K18" s="31">
        <v>86.386616914962971</v>
      </c>
      <c r="L18" s="31">
        <v>68.820917703586204</v>
      </c>
      <c r="M18" s="31">
        <v>68.029192733910719</v>
      </c>
      <c r="N18" s="31">
        <v>84.091976988334594</v>
      </c>
      <c r="O18" s="31">
        <v>168.69950299934462</v>
      </c>
      <c r="W18"/>
      <c r="X18"/>
      <c r="Y18"/>
    </row>
    <row r="19" spans="1:25" s="30" customFormat="1" ht="24" customHeight="1" x14ac:dyDescent="0.25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W19"/>
      <c r="X19"/>
      <c r="Y19"/>
    </row>
    <row r="20" spans="1:25" s="30" customFormat="1" ht="24" customHeight="1" x14ac:dyDescent="0.25">
      <c r="B20" s="32" t="s">
        <v>26</v>
      </c>
      <c r="C20" s="32"/>
      <c r="D20" s="31">
        <v>1.3841007640641454</v>
      </c>
      <c r="E20" s="31" t="e">
        <v>#REF!</v>
      </c>
      <c r="F20" s="31">
        <v>1.6503744984611863</v>
      </c>
      <c r="G20" s="31">
        <v>1.6340100684055945</v>
      </c>
      <c r="H20" s="31">
        <v>2.0063639638085502</v>
      </c>
      <c r="I20" s="31">
        <v>1.6181280647320877</v>
      </c>
      <c r="J20" s="33">
        <v>1.5482903044138716</v>
      </c>
      <c r="K20" s="33">
        <v>1.5331182195114803</v>
      </c>
      <c r="L20" s="31">
        <v>1.6553577021333363</v>
      </c>
      <c r="M20" s="31">
        <v>1.6553176913817105</v>
      </c>
      <c r="N20" s="31">
        <v>2.2206383940927497</v>
      </c>
      <c r="O20" s="31">
        <v>3.5417003133676341</v>
      </c>
      <c r="W20"/>
      <c r="X20"/>
      <c r="Y20"/>
    </row>
    <row r="21" spans="1:25" s="30" customFormat="1" ht="24" customHeight="1" x14ac:dyDescent="0.25">
      <c r="B21" s="32" t="s">
        <v>27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  <c r="W21"/>
      <c r="X21"/>
      <c r="Y21"/>
    </row>
    <row r="22" spans="1:25" s="30" customFormat="1" ht="24" customHeight="1" x14ac:dyDescent="0.25">
      <c r="B22" s="32" t="s">
        <v>28</v>
      </c>
      <c r="C22" s="32"/>
      <c r="D22" s="31">
        <v>0.23346541980293722</v>
      </c>
      <c r="E22" s="31" t="e">
        <v>#REF!</v>
      </c>
      <c r="F22" s="31">
        <v>0.48767376403391066</v>
      </c>
      <c r="G22" s="31">
        <v>0.47588052814816845</v>
      </c>
      <c r="H22" s="31">
        <v>0.45442798199386547</v>
      </c>
      <c r="I22" s="31">
        <v>0.40743972518724408</v>
      </c>
      <c r="J22" s="33">
        <v>0.48617315516853232</v>
      </c>
      <c r="K22" s="33">
        <v>0.47605950887260917</v>
      </c>
      <c r="L22" s="31">
        <v>0.36656924929633028</v>
      </c>
      <c r="M22" s="31">
        <v>0.36699734027093589</v>
      </c>
      <c r="N22" s="31">
        <v>0.46592937668985007</v>
      </c>
      <c r="O22" s="31">
        <v>0.77138418498988948</v>
      </c>
      <c r="W22"/>
      <c r="X22"/>
      <c r="Y22"/>
    </row>
    <row r="23" spans="1:25" s="37" customFormat="1" ht="30" customHeight="1" x14ac:dyDescent="0.25">
      <c r="B23" s="71" t="s">
        <v>29</v>
      </c>
      <c r="C23" s="72"/>
      <c r="D23" s="38">
        <v>53.060322682485733</v>
      </c>
      <c r="E23" s="38" t="e">
        <v>#REF!</v>
      </c>
      <c r="F23" s="38">
        <v>90.59141512921633</v>
      </c>
      <c r="G23" s="38">
        <v>87.698356452778086</v>
      </c>
      <c r="H23" s="38">
        <v>82.566279757263743</v>
      </c>
      <c r="I23" s="38">
        <v>92.59993754255548</v>
      </c>
      <c r="J23" s="38">
        <v>92.943450619693238</v>
      </c>
      <c r="K23" s="38">
        <v>90.644894643347058</v>
      </c>
      <c r="L23" s="38">
        <v>73.091944655015865</v>
      </c>
      <c r="M23" s="38">
        <v>72.30060776556337</v>
      </c>
      <c r="N23" s="38">
        <v>89.074644759117191</v>
      </c>
      <c r="O23" s="38">
        <v>175.31458749770215</v>
      </c>
      <c r="S23" s="30"/>
      <c r="T23" s="30"/>
      <c r="U23" s="30"/>
      <c r="V23" s="30"/>
      <c r="W23"/>
      <c r="X23"/>
      <c r="Y23"/>
    </row>
    <row r="24" spans="1:25" s="30" customFormat="1" ht="22.5" customHeight="1" x14ac:dyDescent="0.25">
      <c r="B24" s="63"/>
      <c r="C24" s="64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W24"/>
      <c r="X24"/>
      <c r="Y24"/>
    </row>
    <row r="25" spans="1:25" ht="18" x14ac:dyDescent="0.25">
      <c r="B25" s="39"/>
      <c r="C25" s="40"/>
      <c r="D25" s="41"/>
      <c r="E25" s="41"/>
      <c r="F25" s="41"/>
      <c r="G25" s="41"/>
      <c r="H25" s="41"/>
      <c r="I25" s="41"/>
      <c r="J25" s="41"/>
      <c r="K25" s="42"/>
      <c r="L25" s="42"/>
      <c r="M25" s="42"/>
      <c r="N25" s="42"/>
      <c r="O25" s="42"/>
      <c r="S25" s="30"/>
      <c r="T25" s="30"/>
      <c r="U25" s="30"/>
    </row>
    <row r="26" spans="1:25" ht="15.75" x14ac:dyDescent="0.25">
      <c r="A26" s="1"/>
      <c r="B26" s="43" t="s">
        <v>30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  <c r="R26" s="45"/>
      <c r="S26" s="30"/>
      <c r="T26" s="30"/>
      <c r="U26" s="30"/>
    </row>
    <row r="27" spans="1:25" ht="15.75" x14ac:dyDescent="0.25">
      <c r="A27" s="1"/>
      <c r="B27" s="46" t="s">
        <v>31</v>
      </c>
      <c r="C27" s="6"/>
      <c r="D27" s="6"/>
      <c r="E27" s="42"/>
      <c r="F27" s="42"/>
      <c r="G27" s="42"/>
      <c r="H27" s="42"/>
      <c r="I27" s="42"/>
      <c r="J27" s="42"/>
      <c r="K27" s="42"/>
      <c r="L27" s="42"/>
      <c r="M27" s="6"/>
      <c r="N27" s="44"/>
      <c r="O27" s="45"/>
      <c r="P27" s="45"/>
      <c r="Q27" s="45"/>
      <c r="R27" s="45"/>
      <c r="S27" s="30"/>
      <c r="T27" s="30"/>
      <c r="U27" s="30"/>
    </row>
    <row r="28" spans="1:25" ht="15.75" x14ac:dyDescent="0.25">
      <c r="A28" s="1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4"/>
      <c r="O28" s="45"/>
      <c r="P28" s="45"/>
      <c r="Q28" s="45"/>
      <c r="R28" s="45"/>
      <c r="S28" s="30"/>
      <c r="T28" s="30"/>
      <c r="U28" s="30"/>
    </row>
    <row r="29" spans="1:25" ht="15.75" x14ac:dyDescent="0.25">
      <c r="A29" s="1"/>
      <c r="B29" s="46" t="s">
        <v>33</v>
      </c>
      <c r="C29" s="44"/>
      <c r="D29" s="44"/>
      <c r="E29" s="44"/>
      <c r="F29" s="44"/>
      <c r="G29" s="44"/>
      <c r="H29" s="44"/>
      <c r="I29" s="44"/>
      <c r="J29" s="44"/>
      <c r="K29" s="44"/>
      <c r="L29" s="47"/>
      <c r="M29" s="44"/>
      <c r="N29" s="44"/>
      <c r="O29" s="45"/>
      <c r="P29" s="45"/>
      <c r="Q29" s="45"/>
      <c r="R29" s="45"/>
      <c r="S29" s="30"/>
      <c r="T29" s="30"/>
      <c r="U29" s="30"/>
    </row>
    <row r="30" spans="1:25" ht="15.75" x14ac:dyDescent="0.25">
      <c r="A30" s="1"/>
      <c r="B30" s="46" t="s">
        <v>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  <c r="R30" s="45"/>
      <c r="S30" s="30"/>
      <c r="T30" s="30"/>
      <c r="U30" s="30"/>
    </row>
    <row r="31" spans="1:25" ht="15.75" x14ac:dyDescent="0.25">
      <c r="A31" s="1"/>
      <c r="B31" s="46" t="s">
        <v>35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  <c r="R31" s="45"/>
      <c r="S31" s="30"/>
      <c r="T31" s="30"/>
      <c r="U31" s="30"/>
    </row>
    <row r="32" spans="1:25" ht="15.75" x14ac:dyDescent="0.25">
      <c r="A32" s="1"/>
      <c r="B32" s="46" t="s">
        <v>36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  <c r="R32" s="45"/>
      <c r="S32" s="30"/>
      <c r="T32" s="30"/>
      <c r="U32" s="30"/>
    </row>
    <row r="33" spans="1:21" ht="15.75" x14ac:dyDescent="0.25">
      <c r="A33" s="1"/>
      <c r="B33" s="46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  <c r="R33" s="45"/>
      <c r="S33" s="30"/>
      <c r="T33" s="30"/>
      <c r="U33" s="30"/>
    </row>
    <row r="34" spans="1:21" ht="15.75" x14ac:dyDescent="0.25">
      <c r="A34" s="1"/>
      <c r="B34" s="46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  <c r="R34" s="45"/>
      <c r="S34" s="30"/>
      <c r="T34" s="30"/>
      <c r="U34" s="30"/>
    </row>
    <row r="35" spans="1:21" ht="15.75" x14ac:dyDescent="0.25">
      <c r="A35" s="1"/>
      <c r="B35" s="46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  <c r="R35" s="45"/>
      <c r="S35" s="30"/>
      <c r="T35" s="30"/>
      <c r="U35" s="30"/>
    </row>
    <row r="36" spans="1:21" ht="15.75" x14ac:dyDescent="0.25">
      <c r="A36" s="1"/>
      <c r="B36" s="46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  <c r="R36" s="45"/>
      <c r="S36" s="30"/>
      <c r="T36" s="30"/>
      <c r="U36" s="30"/>
    </row>
    <row r="37" spans="1:21" ht="15.75" x14ac:dyDescent="0.25">
      <c r="A37" s="1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  <c r="R37" s="45"/>
      <c r="S37" s="30"/>
      <c r="T37" s="30"/>
      <c r="U37" s="30"/>
    </row>
    <row r="38" spans="1:21" ht="15.75" x14ac:dyDescent="0.25">
      <c r="A38" s="1"/>
      <c r="B38" s="48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  <c r="R38" s="45"/>
      <c r="S38" s="30"/>
      <c r="T38" s="30"/>
      <c r="U38" s="30"/>
    </row>
    <row r="39" spans="1:21" ht="15.75" customHeight="1" x14ac:dyDescent="0.25">
      <c r="A39" s="1"/>
      <c r="B39" s="44" t="s">
        <v>42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5"/>
      <c r="Q39" s="45"/>
      <c r="R39" s="45"/>
      <c r="S39" s="30"/>
      <c r="T39" s="30"/>
      <c r="U39" s="30"/>
    </row>
    <row r="40" spans="1:21" x14ac:dyDescent="0.25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4"/>
      <c r="O40" s="45"/>
      <c r="P40" s="45"/>
      <c r="Q40" s="45"/>
      <c r="R40" s="45"/>
    </row>
    <row r="41" spans="1:21" x14ac:dyDescent="0.25">
      <c r="A41" s="1"/>
      <c r="B41" s="4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21" x14ac:dyDescent="0.25">
      <c r="A42" s="1"/>
    </row>
    <row r="43" spans="1:21" x14ac:dyDescent="0.25">
      <c r="A43" s="1"/>
    </row>
    <row r="44" spans="1:21" ht="45.75" customHeight="1" x14ac:dyDescent="0.25">
      <c r="A44" s="1"/>
      <c r="B44" s="49" t="s">
        <v>43</v>
      </c>
      <c r="C44" s="50">
        <v>45558</v>
      </c>
      <c r="D44" s="26" t="str">
        <f>D10</f>
        <v>GLP                    70/30</v>
      </c>
      <c r="E44" s="26" t="str">
        <f t="shared" ref="E44:O44" si="0">E10</f>
        <v>Gasolina 97</v>
      </c>
      <c r="F44" s="26" t="str">
        <f t="shared" si="0"/>
        <v xml:space="preserve">
Gasolina Premium</v>
      </c>
      <c r="G44" s="26" t="str">
        <f t="shared" si="0"/>
        <v xml:space="preserve">
Gasolina Regular</v>
      </c>
      <c r="H44" s="26" t="str">
        <f t="shared" si="0"/>
        <v>Gasolina 84</v>
      </c>
      <c r="I44" s="26" t="str">
        <f t="shared" si="0"/>
        <v>Turbo</v>
      </c>
      <c r="J44" s="26" t="str">
        <f t="shared" si="0"/>
        <v>Diésel 2
Bajo Azufre</v>
      </c>
      <c r="K44" s="26" t="str">
        <f t="shared" si="0"/>
        <v>Diésel 2
Alto Azufre</v>
      </c>
      <c r="L44" s="26" t="str">
        <f t="shared" si="0"/>
        <v>Petróleo Industrial 6 (3%S)</v>
      </c>
      <c r="M44" s="26" t="str">
        <f t="shared" si="0"/>
        <v>Petróleo Industrial 500 (3%S)</v>
      </c>
      <c r="N44" s="26" t="str">
        <f t="shared" si="0"/>
        <v>Alcohol Carburante</v>
      </c>
      <c r="O44" s="26" t="str">
        <f t="shared" si="0"/>
        <v>B100</v>
      </c>
    </row>
    <row r="45" spans="1:21" ht="18.75" x14ac:dyDescent="0.25">
      <c r="B45" s="61" t="s">
        <v>17</v>
      </c>
      <c r="C45" s="61"/>
      <c r="D45" s="51">
        <v>39.489187106147881</v>
      </c>
      <c r="E45" s="51" t="e">
        <v>#REF!</v>
      </c>
      <c r="F45" s="51">
        <v>81.220883689547307</v>
      </c>
      <c r="G45" s="51">
        <v>78.359473703903191</v>
      </c>
      <c r="H45" s="51">
        <v>72.883176074140209</v>
      </c>
      <c r="I45" s="51">
        <v>82.997039999999998</v>
      </c>
      <c r="J45" s="51">
        <v>83.130389999999991</v>
      </c>
      <c r="K45" s="51">
        <v>80.859776372795963</v>
      </c>
      <c r="L45" s="51">
        <v>63.452999999999996</v>
      </c>
      <c r="M45" s="51">
        <v>62.661585264900687</v>
      </c>
      <c r="N45" s="51">
        <v>76.520430000000005</v>
      </c>
      <c r="O45" s="51">
        <v>159.01536000000002</v>
      </c>
    </row>
    <row r="46" spans="1:21" ht="18.75" x14ac:dyDescent="0.25">
      <c r="B46" s="62" t="s">
        <v>44</v>
      </c>
      <c r="C46" s="62"/>
      <c r="D46" s="51">
        <v>9.4399319586074384</v>
      </c>
      <c r="E46" s="51" t="e">
        <v>#REF!</v>
      </c>
      <c r="F46" s="51">
        <v>4.8783421216842111</v>
      </c>
      <c r="G46" s="51">
        <v>4.8783421216842111</v>
      </c>
      <c r="H46" s="51">
        <v>4.8783421216842111</v>
      </c>
      <c r="I46" s="51">
        <v>5.171994223991228</v>
      </c>
      <c r="J46" s="51">
        <v>5.4258863168201747</v>
      </c>
      <c r="K46" s="51">
        <v>5.4258863168201747</v>
      </c>
      <c r="L46" s="51">
        <v>5.3409504749999996</v>
      </c>
      <c r="M46" s="51">
        <v>5.3409504749999996</v>
      </c>
      <c r="N46" s="51">
        <v>7.3861135271396048</v>
      </c>
      <c r="O46" s="51">
        <v>9.4886783148993317</v>
      </c>
    </row>
    <row r="47" spans="1:21" ht="18.75" x14ac:dyDescent="0.25">
      <c r="B47" s="62" t="s">
        <v>45</v>
      </c>
      <c r="C47" s="62"/>
      <c r="D47" s="51">
        <v>0.1536374338633317</v>
      </c>
      <c r="E47" s="51" t="e">
        <v>#REF!</v>
      </c>
      <c r="F47" s="51">
        <v>0.10504105548970245</v>
      </c>
      <c r="G47" s="51">
        <v>0.1015500306369146</v>
      </c>
      <c r="H47" s="51">
        <v>9.4869615636914595E-2</v>
      </c>
      <c r="I47" s="51">
        <v>0.15623552864491247</v>
      </c>
      <c r="J47" s="51">
        <v>0.10361084329067959</v>
      </c>
      <c r="K47" s="51">
        <v>0.10095422534685086</v>
      </c>
      <c r="L47" s="51">
        <v>2.6967228586200001E-2</v>
      </c>
      <c r="M47" s="51">
        <v>2.6656994010041065E-2</v>
      </c>
      <c r="N47" s="51">
        <v>0.18543346119497855</v>
      </c>
      <c r="O47" s="51">
        <v>0.19546468444528323</v>
      </c>
    </row>
    <row r="48" spans="1:21" ht="18.75" x14ac:dyDescent="0.25">
      <c r="B48" s="52" t="s">
        <v>24</v>
      </c>
      <c r="C48" s="52"/>
      <c r="D48" s="51">
        <v>49.08275649861865</v>
      </c>
      <c r="E48" s="51" t="e">
        <v>#REF!</v>
      </c>
      <c r="F48" s="51">
        <v>86.204266866721227</v>
      </c>
      <c r="G48" s="51">
        <v>83.339365856224319</v>
      </c>
      <c r="H48" s="51">
        <v>77.856387811461332</v>
      </c>
      <c r="I48" s="51">
        <v>88.325269752636146</v>
      </c>
      <c r="J48" s="51">
        <v>88.659887160110841</v>
      </c>
      <c r="K48" s="51">
        <v>86.386616914962971</v>
      </c>
      <c r="L48" s="51">
        <v>68.820917703586204</v>
      </c>
      <c r="M48" s="51">
        <v>68.029192733910719</v>
      </c>
      <c r="N48" s="51">
        <v>84.091976988334594</v>
      </c>
      <c r="O48" s="51">
        <v>168.69950299934462</v>
      </c>
    </row>
    <row r="49" spans="2:24" ht="18.75" x14ac:dyDescent="0.25">
      <c r="B49" s="62" t="s">
        <v>25</v>
      </c>
      <c r="C49" s="62"/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</row>
    <row r="50" spans="2:24" ht="18.75" x14ac:dyDescent="0.25">
      <c r="B50" s="52" t="s">
        <v>26</v>
      </c>
      <c r="C50" s="52"/>
      <c r="D50" s="51">
        <v>1.3841007640641454</v>
      </c>
      <c r="E50" s="51" t="e">
        <v>#REF!</v>
      </c>
      <c r="F50" s="51">
        <v>1.6503744984611863</v>
      </c>
      <c r="G50" s="51">
        <v>1.6340100684055945</v>
      </c>
      <c r="H50" s="51">
        <v>2.0063639638085502</v>
      </c>
      <c r="I50" s="51">
        <v>1.6181280647320877</v>
      </c>
      <c r="J50" s="51">
        <v>1.5482903044138716</v>
      </c>
      <c r="K50" s="51">
        <v>1.5331182195114803</v>
      </c>
      <c r="L50" s="51">
        <v>1.6553577021333363</v>
      </c>
      <c r="M50" s="51">
        <v>1.6553176913817105</v>
      </c>
      <c r="N50" s="51">
        <v>2.2206383940927497</v>
      </c>
      <c r="O50" s="51">
        <v>3.5417003133676341</v>
      </c>
    </row>
    <row r="51" spans="2:24" ht="18.75" x14ac:dyDescent="0.25">
      <c r="B51" s="52" t="s">
        <v>27</v>
      </c>
      <c r="C51" s="52"/>
      <c r="D51" s="51">
        <v>2.36</v>
      </c>
      <c r="E51" s="51" t="e">
        <v>#REF!</v>
      </c>
      <c r="F51" s="51">
        <v>2.2490999999999999</v>
      </c>
      <c r="G51" s="51">
        <v>2.2490999999999999</v>
      </c>
      <c r="H51" s="51">
        <v>2.2490999999999999</v>
      </c>
      <c r="I51" s="51">
        <v>2.2490999999999999</v>
      </c>
      <c r="J51" s="51">
        <v>2.2490999999999999</v>
      </c>
      <c r="K51" s="51">
        <v>2.2490999999999999</v>
      </c>
      <c r="L51" s="51">
        <v>2.2490999999999999</v>
      </c>
      <c r="M51" s="51">
        <v>2.2490999999999999</v>
      </c>
      <c r="N51" s="51">
        <v>2.2961</v>
      </c>
      <c r="O51" s="51">
        <v>2.302</v>
      </c>
    </row>
    <row r="52" spans="2:24" ht="18.75" x14ac:dyDescent="0.25">
      <c r="B52" s="52" t="s">
        <v>28</v>
      </c>
      <c r="C52" s="52"/>
      <c r="D52" s="51">
        <v>0.23346541980293722</v>
      </c>
      <c r="E52" s="51" t="e">
        <v>#REF!</v>
      </c>
      <c r="F52" s="51">
        <v>0.48767376403391066</v>
      </c>
      <c r="G52" s="51">
        <v>0.47588052814816845</v>
      </c>
      <c r="H52" s="51">
        <v>0.45442798199386547</v>
      </c>
      <c r="I52" s="51">
        <v>0.40743972518724408</v>
      </c>
      <c r="J52" s="51">
        <v>0.48617315516853232</v>
      </c>
      <c r="K52" s="51">
        <v>0.47605950887260917</v>
      </c>
      <c r="L52" s="51">
        <v>0.36656924929633028</v>
      </c>
      <c r="M52" s="51">
        <v>0.36699734027093589</v>
      </c>
      <c r="N52" s="51">
        <v>0.46592937668985007</v>
      </c>
      <c r="O52" s="51">
        <v>0.77138418498988948</v>
      </c>
    </row>
    <row r="53" spans="2:24" ht="18.75" x14ac:dyDescent="0.25">
      <c r="B53" s="65"/>
      <c r="C53" s="65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2:24" ht="18.75" x14ac:dyDescent="0.25">
      <c r="B54" s="60" t="s">
        <v>46</v>
      </c>
      <c r="C54" s="60"/>
      <c r="D54" s="53">
        <v>53.060322682485733</v>
      </c>
      <c r="E54" s="53" t="e">
        <v>#REF!</v>
      </c>
      <c r="F54" s="53">
        <v>90.59141512921633</v>
      </c>
      <c r="G54" s="53">
        <v>87.698356452778086</v>
      </c>
      <c r="H54" s="53">
        <v>82.566279757263743</v>
      </c>
      <c r="I54" s="53">
        <v>92.59993754255548</v>
      </c>
      <c r="J54" s="53">
        <v>92.943450619693238</v>
      </c>
      <c r="K54" s="53">
        <v>90.644894643347058</v>
      </c>
      <c r="L54" s="53">
        <v>73.091944655015865</v>
      </c>
      <c r="M54" s="53">
        <v>72.30060776556337</v>
      </c>
      <c r="N54" s="53">
        <v>89.074644759117191</v>
      </c>
      <c r="O54" s="53">
        <v>175.31458749770215</v>
      </c>
    </row>
    <row r="56" spans="2:24" ht="21" x14ac:dyDescent="0.35">
      <c r="C56" s="54"/>
      <c r="D56" s="54"/>
    </row>
    <row r="58" spans="2:24" ht="48.75" customHeight="1" x14ac:dyDescent="0.25">
      <c r="B58" s="49"/>
      <c r="C58" s="50"/>
      <c r="D58" s="26" t="str">
        <f>D44</f>
        <v>GLP                    70/30</v>
      </c>
      <c r="E58" s="26" t="str">
        <f t="shared" ref="E58:O58" si="1">E44</f>
        <v>Gasolina 97</v>
      </c>
      <c r="F58" s="26" t="str">
        <f t="shared" si="1"/>
        <v xml:space="preserve">
Gasolina Premium</v>
      </c>
      <c r="G58" s="26" t="str">
        <f t="shared" si="1"/>
        <v xml:space="preserve">
Gasolina Regular</v>
      </c>
      <c r="H58" s="26" t="str">
        <f t="shared" si="1"/>
        <v>Gasolina 84</v>
      </c>
      <c r="I58" s="26" t="str">
        <f t="shared" si="1"/>
        <v>Turbo</v>
      </c>
      <c r="J58" s="26" t="str">
        <f t="shared" si="1"/>
        <v>Diésel 2
Bajo Azufre</v>
      </c>
      <c r="K58" s="26" t="str">
        <f t="shared" si="1"/>
        <v>Diésel 2
Alto Azufre</v>
      </c>
      <c r="L58" s="26" t="str">
        <f t="shared" si="1"/>
        <v>Petróleo Industrial 6 (3%S)</v>
      </c>
      <c r="M58" s="26" t="str">
        <f t="shared" si="1"/>
        <v>Petróleo Industrial 500 (3%S)</v>
      </c>
      <c r="N58" s="26" t="str">
        <f t="shared" si="1"/>
        <v>Alcohol Carburante</v>
      </c>
      <c r="O58" s="26" t="str">
        <f t="shared" si="1"/>
        <v>B100</v>
      </c>
      <c r="P58" s="55"/>
      <c r="Q58" s="55"/>
      <c r="R58" s="55"/>
      <c r="S58" s="55"/>
      <c r="T58" s="55"/>
      <c r="U58" s="55"/>
      <c r="V58" s="55"/>
      <c r="W58" s="55"/>
      <c r="X58" s="55"/>
    </row>
    <row r="59" spans="2:24" ht="18.75" x14ac:dyDescent="0.25">
      <c r="B59" s="61" t="s">
        <v>17</v>
      </c>
      <c r="C59" s="61"/>
      <c r="D59" s="56">
        <v>0.74423194412993188</v>
      </c>
      <c r="E59" s="56" t="e">
        <v>#REF!</v>
      </c>
      <c r="F59" s="56">
        <v>0.89656269938709721</v>
      </c>
      <c r="G59" s="56">
        <v>0.89351131393319216</v>
      </c>
      <c r="H59" s="56">
        <v>0.8827232653379703</v>
      </c>
      <c r="I59" s="56">
        <v>0.89629693283386558</v>
      </c>
      <c r="J59" s="56">
        <v>0.89441901979896998</v>
      </c>
      <c r="K59" s="56">
        <v>0.89204997910746342</v>
      </c>
      <c r="L59" s="56">
        <v>0.8681257599519292</v>
      </c>
      <c r="M59" s="56">
        <v>0.86668130741144711</v>
      </c>
      <c r="N59" s="56">
        <v>0.85905961462919889</v>
      </c>
      <c r="O59" s="56">
        <v>0.90702868637262846</v>
      </c>
    </row>
    <row r="60" spans="2:24" ht="18.75" x14ac:dyDescent="0.25">
      <c r="B60" s="62" t="s">
        <v>44</v>
      </c>
      <c r="C60" s="62"/>
      <c r="D60" s="57">
        <v>0.17790943366658779</v>
      </c>
      <c r="E60" s="57" t="e">
        <v>#REF!</v>
      </c>
      <c r="F60" s="57">
        <v>5.3849938371377901E-2</v>
      </c>
      <c r="G60" s="57">
        <v>5.5626380231093557E-2</v>
      </c>
      <c r="H60" s="57">
        <v>5.9083952141552563E-2</v>
      </c>
      <c r="I60" s="57">
        <v>5.5853107045718817E-2</v>
      </c>
      <c r="J60" s="57">
        <v>5.8378361042585564E-2</v>
      </c>
      <c r="K60" s="57">
        <v>5.9858708404582073E-2</v>
      </c>
      <c r="L60" s="57">
        <v>7.307167021220419E-2</v>
      </c>
      <c r="M60" s="57">
        <v>7.3871446451987968E-2</v>
      </c>
      <c r="N60" s="57">
        <v>8.292049378488936E-2</v>
      </c>
      <c r="O60" s="57">
        <v>5.4123723817470125E-2</v>
      </c>
    </row>
    <row r="61" spans="2:24" ht="18.75" x14ac:dyDescent="0.25">
      <c r="B61" s="62" t="s">
        <v>45</v>
      </c>
      <c r="C61" s="62"/>
      <c r="D61" s="57">
        <v>2.8955239262810719E-3</v>
      </c>
      <c r="E61" s="57" t="e">
        <v>#REF!</v>
      </c>
      <c r="F61" s="57">
        <v>1.1595034180653396E-3</v>
      </c>
      <c r="G61" s="57">
        <v>1.1579467933540474E-3</v>
      </c>
      <c r="H61" s="57">
        <v>1.1490116293942439E-3</v>
      </c>
      <c r="I61" s="57">
        <v>1.6872098706666237E-3</v>
      </c>
      <c r="J61" s="57">
        <v>1.11477293558462E-3</v>
      </c>
      <c r="K61" s="57">
        <v>1.113733164389093E-3</v>
      </c>
      <c r="L61" s="57">
        <v>3.689493926243403E-4</v>
      </c>
      <c r="M61" s="57">
        <v>3.6869667951446651E-4</v>
      </c>
      <c r="N61" s="57">
        <v>2.0817760395951354E-3</v>
      </c>
      <c r="O61" s="57">
        <v>1.1149367958205143E-3</v>
      </c>
    </row>
    <row r="62" spans="2:24" ht="18.75" x14ac:dyDescent="0.25">
      <c r="B62" s="52" t="s">
        <v>24</v>
      </c>
      <c r="C62" s="52"/>
      <c r="D62" s="57">
        <v>0.92503690172280073</v>
      </c>
      <c r="E62" s="57" t="e">
        <v>#REF!</v>
      </c>
      <c r="F62" s="57">
        <v>0.95157214117654043</v>
      </c>
      <c r="G62" s="57">
        <v>0.95029564095763985</v>
      </c>
      <c r="H62" s="57">
        <v>0.94295622910891708</v>
      </c>
      <c r="I62" s="57">
        <v>0.95383724975025108</v>
      </c>
      <c r="J62" s="57">
        <v>0.95391215377714011</v>
      </c>
      <c r="K62" s="57">
        <v>0.95302242067643439</v>
      </c>
      <c r="L62" s="57">
        <v>0.94156637955675782</v>
      </c>
      <c r="M62" s="57">
        <v>0.9409214505429494</v>
      </c>
      <c r="N62" s="57">
        <v>0.94406188445368344</v>
      </c>
      <c r="O62" s="57">
        <v>0.96226734698591898</v>
      </c>
    </row>
    <row r="63" spans="2:24" ht="18.75" x14ac:dyDescent="0.25">
      <c r="B63" s="62" t="s">
        <v>47</v>
      </c>
      <c r="C63" s="62"/>
      <c r="D63" s="57">
        <v>0</v>
      </c>
      <c r="E63" s="57" t="e">
        <v>#REF!</v>
      </c>
      <c r="F63" s="57">
        <v>0</v>
      </c>
      <c r="G63" s="57">
        <v>0</v>
      </c>
      <c r="H63" s="57">
        <v>0</v>
      </c>
      <c r="I63" s="57">
        <v>0</v>
      </c>
      <c r="J63" s="57">
        <v>0</v>
      </c>
      <c r="K63" s="57">
        <v>0</v>
      </c>
      <c r="L63" s="57">
        <v>0</v>
      </c>
      <c r="M63" s="57">
        <v>0</v>
      </c>
      <c r="N63" s="57">
        <v>0</v>
      </c>
      <c r="O63" s="57">
        <v>0</v>
      </c>
    </row>
    <row r="64" spans="2:24" ht="18.75" x14ac:dyDescent="0.25">
      <c r="B64" s="52" t="s">
        <v>26</v>
      </c>
      <c r="C64" s="52"/>
      <c r="D64" s="57">
        <v>2.6085419275465739E-2</v>
      </c>
      <c r="E64" s="57" t="e">
        <v>#REF!</v>
      </c>
      <c r="F64" s="57">
        <v>1.8217780306303326E-2</v>
      </c>
      <c r="G64" s="57">
        <v>1.8632162956046285E-2</v>
      </c>
      <c r="H64" s="57">
        <v>2.4300040763699796E-2</v>
      </c>
      <c r="I64" s="57">
        <v>1.7474396934538495E-2</v>
      </c>
      <c r="J64" s="57">
        <v>1.6658412121464895E-2</v>
      </c>
      <c r="K64" s="57">
        <v>1.6913453598724044E-2</v>
      </c>
      <c r="L64" s="57">
        <v>2.264760788547085E-2</v>
      </c>
      <c r="M64" s="57">
        <v>2.2894934669831848E-2</v>
      </c>
      <c r="N64" s="57">
        <v>2.4930084201828458E-2</v>
      </c>
      <c r="O64" s="57">
        <v>2.0201971575320596E-2</v>
      </c>
    </row>
    <row r="65" spans="2:15" ht="18.75" x14ac:dyDescent="0.25">
      <c r="B65" s="52" t="s">
        <v>27</v>
      </c>
      <c r="C65" s="52"/>
      <c r="D65" s="57">
        <v>4.4477679001733508E-2</v>
      </c>
      <c r="E65" s="57" t="e">
        <v>#REF!</v>
      </c>
      <c r="F65" s="57">
        <v>2.482685579855403E-2</v>
      </c>
      <c r="G65" s="57">
        <v>2.5645862601895473E-2</v>
      </c>
      <c r="H65" s="57">
        <v>2.7239933864189103E-2</v>
      </c>
      <c r="I65" s="57">
        <v>2.4288353315210363E-2</v>
      </c>
      <c r="J65" s="57">
        <v>2.4198585107442216E-2</v>
      </c>
      <c r="K65" s="57">
        <v>2.4812208220323349E-2</v>
      </c>
      <c r="L65" s="57">
        <v>3.0770832690461977E-2</v>
      </c>
      <c r="M65" s="57">
        <v>3.1107622321692868E-2</v>
      </c>
      <c r="N65" s="57">
        <v>2.5777256886168876E-2</v>
      </c>
      <c r="O65" s="57">
        <v>1.3130681438760321E-2</v>
      </c>
    </row>
    <row r="66" spans="2:15" ht="18.75" x14ac:dyDescent="0.25">
      <c r="B66" s="52" t="s">
        <v>28</v>
      </c>
      <c r="C66" s="52"/>
      <c r="D66" s="57">
        <v>4.4000000000000003E-3</v>
      </c>
      <c r="E66" s="57" t="e">
        <v>#REF!</v>
      </c>
      <c r="F66" s="57">
        <v>5.3832227186020928E-3</v>
      </c>
      <c r="G66" s="57">
        <v>5.4263334844183806E-3</v>
      </c>
      <c r="H66" s="57">
        <v>5.5037962631940829E-3</v>
      </c>
      <c r="I66" s="57">
        <v>4.3999999999999994E-3</v>
      </c>
      <c r="J66" s="57">
        <v>5.2308489939528885E-3</v>
      </c>
      <c r="K66" s="57">
        <v>5.2519175045182744E-3</v>
      </c>
      <c r="L66" s="57">
        <v>5.0151798673094246E-3</v>
      </c>
      <c r="M66" s="57">
        <v>5.0759924655258007E-3</v>
      </c>
      <c r="N66" s="57">
        <v>5.2307744583192416E-3</v>
      </c>
      <c r="O66" s="57">
        <v>4.4000000000000003E-3</v>
      </c>
    </row>
    <row r="67" spans="2:15" ht="18.75" x14ac:dyDescent="0.25">
      <c r="B67" s="60" t="s">
        <v>46</v>
      </c>
      <c r="C67" s="60"/>
      <c r="D67" s="58">
        <v>0.99999999999999989</v>
      </c>
      <c r="E67" s="58" t="e">
        <v>#REF!</v>
      </c>
      <c r="F67" s="58">
        <v>0.99999999999999989</v>
      </c>
      <c r="G67" s="58">
        <v>1</v>
      </c>
      <c r="H67" s="58">
        <v>1</v>
      </c>
      <c r="I67" s="58">
        <v>0.99999999999999989</v>
      </c>
      <c r="J67" s="58">
        <v>1.0000000000000002</v>
      </c>
      <c r="K67" s="58">
        <v>1.0000000000000002</v>
      </c>
      <c r="L67" s="58">
        <v>1</v>
      </c>
      <c r="M67" s="58">
        <v>0.99999999999999989</v>
      </c>
      <c r="N67" s="58">
        <v>0.99999999999999989</v>
      </c>
      <c r="O67" s="58">
        <v>0.99999999999999978</v>
      </c>
    </row>
    <row r="70" spans="2:15" ht="23.25" x14ac:dyDescent="0.35">
      <c r="B70" s="59"/>
    </row>
  </sheetData>
  <mergeCells count="18">
    <mergeCell ref="B23:C23"/>
    <mergeCell ref="B2:O2"/>
    <mergeCell ref="B3:O3"/>
    <mergeCell ref="B7:C7"/>
    <mergeCell ref="B10:C10"/>
    <mergeCell ref="B11:C11"/>
    <mergeCell ref="B67:C67"/>
    <mergeCell ref="B24:C24"/>
    <mergeCell ref="B45:C45"/>
    <mergeCell ref="B46:C46"/>
    <mergeCell ref="B47:C47"/>
    <mergeCell ref="B49:C49"/>
    <mergeCell ref="B53:C53"/>
    <mergeCell ref="B54:C54"/>
    <mergeCell ref="B59:C59"/>
    <mergeCell ref="B60:C60"/>
    <mergeCell ref="B61:C61"/>
    <mergeCell ref="B63:C6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2024-09-25T16:58:05Z</dcterms:created>
  <dcterms:modified xsi:type="dcterms:W3CDTF">2024-09-25T17:12:02Z</dcterms:modified>
</cp:coreProperties>
</file>